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X:\Afdeling\OA\JVI\INKOOP\01.Aanbestedingen\Hardware plc's en software Watersystemen (DIG-11811)\7. Bestek\"/>
    </mc:Choice>
  </mc:AlternateContent>
  <xr:revisionPtr revIDLastSave="0" documentId="8_{779E1962-00ED-4001-9BF8-D3164D2B9206}" xr6:coauthVersionLast="45" xr6:coauthVersionMax="45" xr10:uidLastSave="{00000000-0000-0000-0000-000000000000}"/>
  <bookViews>
    <workbookView xWindow="-120" yWindow="-120" windowWidth="29040" windowHeight="15840" xr2:uid="{57488E20-E681-44F9-BCC0-6E3935A9A2A0}"/>
  </bookViews>
  <sheets>
    <sheet name="Tariev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5" i="1" l="1"/>
  <c r="F52" i="1" l="1"/>
  <c r="F53" i="1"/>
  <c r="F54" i="1"/>
  <c r="F55" i="1"/>
  <c r="F56" i="1"/>
  <c r="F57" i="1"/>
  <c r="F58" i="1"/>
  <c r="F50" i="1"/>
  <c r="F27" i="1"/>
  <c r="F29" i="1"/>
  <c r="F30" i="1"/>
  <c r="F31" i="1"/>
  <c r="F32" i="1"/>
  <c r="F33" i="1"/>
  <c r="F34" i="1"/>
  <c r="F35" i="1"/>
  <c r="F36" i="1"/>
  <c r="F37" i="1"/>
  <c r="F38" i="1"/>
  <c r="F39" i="1"/>
  <c r="F40" i="1"/>
  <c r="F41" i="1"/>
  <c r="F26" i="1"/>
  <c r="F7" i="1"/>
  <c r="F9" i="1"/>
  <c r="F10" i="1"/>
  <c r="F11" i="1"/>
  <c r="F12" i="1"/>
  <c r="F13" i="1"/>
  <c r="F14" i="1"/>
  <c r="F15" i="1"/>
  <c r="F16" i="1"/>
  <c r="F17" i="1"/>
  <c r="F18" i="1"/>
  <c r="F19" i="1"/>
  <c r="F20" i="1"/>
  <c r="F21" i="1"/>
  <c r="F6" i="1"/>
  <c r="F59" i="1" l="1"/>
  <c r="F22" i="1"/>
  <c r="F42" i="1" l="1"/>
  <c r="F46" i="1" l="1"/>
  <c r="F61" i="1" s="1"/>
</calcChain>
</file>

<file path=xl/sharedStrings.xml><?xml version="1.0" encoding="utf-8"?>
<sst xmlns="http://schemas.openxmlformats.org/spreadsheetml/2006/main" count="72" uniqueCount="34">
  <si>
    <t>Bijlage 2 Tarievenblad</t>
  </si>
  <si>
    <t xml:space="preserve">Standaard opstelling klein kunstwerk </t>
  </si>
  <si>
    <t xml:space="preserve">Standaard opstelling groot kunstwerk </t>
  </si>
  <si>
    <t>MMI</t>
  </si>
  <si>
    <t xml:space="preserve">Memory Card </t>
  </si>
  <si>
    <t xml:space="preserve">All Inn uurtarief engineer </t>
  </si>
  <si>
    <t>Type 1:</t>
  </si>
  <si>
    <t>Type 2:</t>
  </si>
  <si>
    <t>Type 3:</t>
  </si>
  <si>
    <t>Type 4:</t>
  </si>
  <si>
    <t>CPU</t>
  </si>
  <si>
    <t xml:space="preserve">IO kaarten: </t>
  </si>
  <si>
    <t>Prijs per onderdeel</t>
  </si>
  <si>
    <t>Prijs totaal</t>
  </si>
  <si>
    <t>Subtotaal:</t>
  </si>
  <si>
    <t>Onderhoud:</t>
  </si>
  <si>
    <t>Overige kosten:</t>
  </si>
  <si>
    <t>Type 5:</t>
  </si>
  <si>
    <t>Type 6:</t>
  </si>
  <si>
    <t>hier eventuele overige kosten gerelateerd aan de standaard opstelling invullen</t>
  </si>
  <si>
    <t>Weegfactor</t>
  </si>
  <si>
    <t>Aantal per standaard opstelling</t>
  </si>
  <si>
    <t>Diverse opleidingen:</t>
  </si>
  <si>
    <t>hier de benodigde opleidingen invullen</t>
  </si>
  <si>
    <t xml:space="preserve">Aantal </t>
  </si>
  <si>
    <t>Voor het onderdeel opleidingen geeft u aan welke van uw opleidingen in de eerste vier jaar benodigd zijn.</t>
  </si>
  <si>
    <t xml:space="preserve">Totaal </t>
  </si>
  <si>
    <t>Onderdeel prijs:</t>
  </si>
  <si>
    <t>Onderhoud/licentiekosten/updates/patches per standaard opstelling (groot en klein) per jaar gebaseerd op totale levensduur van 15 jaar</t>
  </si>
  <si>
    <t>Aantal jaar:</t>
  </si>
  <si>
    <t xml:space="preserve">Prijs per jaar per standaard opstelling </t>
  </si>
  <si>
    <t>Voor dit onderdeel worden de verwachtte afname aantallen over de eerste vier contractjaren berekend. Voor een inschatting van de totaalafname wordt u verwezen naar hoofdstuk 2.4.5. in de Inschrijfleidraad. Deze onderdelen moeten verkrijgbaar zijn per standaard opstelling, maar ook als losse hardware spareparts. 
Graag in deze sheet alle oranje velden invullen. Wij gaan er van uit dat er diverse IO kaarten zijn, u kunt hier zelf verschillende typen invullen en het aantal er bij noteren, daarnaast kan een standaard opstelling per leverancier verschillen, waarbij u ook ruimte krijgt om de overige onderdelen aan deze sheet toe te voegen. Beoordeling vindt plaats op de totale kosten van een standaard opstelling.</t>
  </si>
  <si>
    <t>Prijs per uur</t>
  </si>
  <si>
    <t>Prijs per opleiding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</si>
</sst>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8" x14ac:knownFonts="1">
    <font>
      <sz val="10"/>
      <color theme="1"/>
      <name val="Verdana"/>
      <family val="2"/>
    </font>
    <font>
      <sz val="10"/>
      <color theme="1"/>
      <name val="Verdana"/>
      <family val="2"/>
    </font>
    <font>
      <b/>
      <sz val="10"/>
      <color theme="1"/>
      <name val="Verdana"/>
      <family val="2"/>
    </font>
    <font>
      <b/>
      <sz val="11"/>
      <color theme="1"/>
      <name val="Verdana"/>
      <family val="2"/>
    </font>
    <font>
      <b/>
      <sz val="16"/>
      <color theme="1"/>
      <name val="Verdana"/>
      <family val="2"/>
    </font>
    <font>
      <i/>
      <sz val="10"/>
      <color theme="1"/>
      <name val="Verdana"/>
      <family val="2"/>
    </font>
    <font>
      <i/>
      <u/>
      <sz val="10"/>
      <color theme="1"/>
      <name val="Verdana"/>
      <family val="2"/>
    </font>
    <font>
      <b/>
      <sz val="14"/>
      <color theme="1"/>
      <name val="Verdana"/>
      <family val="2"/>
    </font>
  </fonts>
  <fills count="7">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0" fillId="2" borderId="0" xfId="0" applyFill="1"/>
    <xf numFmtId="0" fontId="0" fillId="2" borderId="1" xfId="0" applyFill="1" applyBorder="1"/>
    <xf numFmtId="164" fontId="0" fillId="3" borderId="1" xfId="1" applyFont="1" applyFill="1" applyBorder="1"/>
    <xf numFmtId="164" fontId="0" fillId="2" borderId="1" xfId="0" applyNumberFormat="1" applyFill="1" applyBorder="1"/>
    <xf numFmtId="0" fontId="3" fillId="2" borderId="0" xfId="0" applyFont="1" applyFill="1"/>
    <xf numFmtId="0" fontId="0" fillId="2" borderId="1" xfId="0" applyFont="1" applyFill="1" applyBorder="1"/>
    <xf numFmtId="0" fontId="0" fillId="2" borderId="0" xfId="0" applyFill="1" applyBorder="1"/>
    <xf numFmtId="164" fontId="0" fillId="2" borderId="0" xfId="0" applyNumberFormat="1" applyFill="1" applyBorder="1"/>
    <xf numFmtId="164" fontId="0" fillId="2" borderId="0" xfId="1" applyFont="1" applyFill="1" applyBorder="1"/>
    <xf numFmtId="0" fontId="2" fillId="0" borderId="0" xfId="0" applyFont="1" applyFill="1" applyBorder="1"/>
    <xf numFmtId="0" fontId="2" fillId="4" borderId="1" xfId="0" applyFont="1" applyFill="1" applyBorder="1"/>
    <xf numFmtId="0" fontId="0" fillId="4" borderId="1" xfId="0" applyFill="1" applyBorder="1"/>
    <xf numFmtId="164" fontId="0" fillId="4" borderId="1" xfId="1" applyFont="1" applyFill="1" applyBorder="1"/>
    <xf numFmtId="164" fontId="2" fillId="4" borderId="1" xfId="0" applyNumberFormat="1" applyFont="1" applyFill="1" applyBorder="1"/>
    <xf numFmtId="0" fontId="6" fillId="5" borderId="1" xfId="0" applyFont="1" applyFill="1" applyBorder="1"/>
    <xf numFmtId="0" fontId="0" fillId="5" borderId="1" xfId="0" applyFill="1" applyBorder="1"/>
    <xf numFmtId="164" fontId="0" fillId="5" borderId="1" xfId="1" applyFont="1" applyFill="1" applyBorder="1"/>
    <xf numFmtId="0" fontId="2" fillId="5" borderId="1" xfId="0" applyFont="1" applyFill="1" applyBorder="1"/>
    <xf numFmtId="0" fontId="2" fillId="6" borderId="1" xfId="0" applyFont="1" applyFill="1" applyBorder="1"/>
    <xf numFmtId="0" fontId="0" fillId="5" borderId="0" xfId="0" applyFont="1" applyFill="1" applyAlignment="1">
      <alignment wrapText="1"/>
    </xf>
    <xf numFmtId="164" fontId="0" fillId="2" borderId="1" xfId="1" applyFont="1" applyFill="1" applyBorder="1"/>
    <xf numFmtId="0" fontId="0" fillId="3" borderId="1" xfId="0" applyFill="1" applyBorder="1"/>
    <xf numFmtId="0" fontId="0" fillId="5" borderId="1" xfId="0" applyFont="1" applyFill="1" applyBorder="1"/>
    <xf numFmtId="0" fontId="0" fillId="3" borderId="1" xfId="0" applyFont="1" applyFill="1" applyBorder="1"/>
    <xf numFmtId="0" fontId="2" fillId="3" borderId="1" xfId="0" applyFont="1" applyFill="1" applyBorder="1"/>
    <xf numFmtId="0" fontId="5" fillId="3" borderId="1" xfId="0" applyFont="1" applyFill="1" applyBorder="1"/>
    <xf numFmtId="0" fontId="4" fillId="2" borderId="0" xfId="0" applyFont="1" applyFill="1" applyAlignment="1">
      <alignment horizontal="left"/>
    </xf>
    <xf numFmtId="1" fontId="0" fillId="0" borderId="1" xfId="1" applyNumberFormat="1" applyFont="1" applyFill="1" applyBorder="1"/>
    <xf numFmtId="164" fontId="2" fillId="6" borderId="1" xfId="1" applyFont="1" applyFill="1" applyBorder="1"/>
    <xf numFmtId="0" fontId="0" fillId="6" borderId="1" xfId="0" applyFill="1" applyBorder="1"/>
    <xf numFmtId="164" fontId="0" fillId="6" borderId="1" xfId="0" applyNumberFormat="1" applyFill="1" applyBorder="1"/>
    <xf numFmtId="1" fontId="0" fillId="2" borderId="1" xfId="1" applyNumberFormat="1" applyFont="1" applyFill="1" applyBorder="1"/>
    <xf numFmtId="9" fontId="0" fillId="6" borderId="1" xfId="2" applyFont="1" applyFill="1" applyBorder="1"/>
    <xf numFmtId="1" fontId="0" fillId="6" borderId="1" xfId="0" applyNumberFormat="1" applyFill="1" applyBorder="1"/>
    <xf numFmtId="1" fontId="0" fillId="5" borderId="1" xfId="1" applyNumberFormat="1" applyFont="1" applyFill="1" applyBorder="1"/>
    <xf numFmtId="1" fontId="0" fillId="5" borderId="1" xfId="2" applyNumberFormat="1" applyFont="1" applyFill="1" applyBorder="1"/>
    <xf numFmtId="164" fontId="0" fillId="2" borderId="1" xfId="0" applyNumberFormat="1" applyFill="1" applyBorder="1"/>
    <xf numFmtId="164" fontId="0" fillId="5" borderId="1" xfId="0" applyNumberFormat="1" applyFill="1" applyBorder="1"/>
    <xf numFmtId="164" fontId="0" fillId="6" borderId="1" xfId="0" applyNumberFormat="1" applyFill="1" applyBorder="1"/>
    <xf numFmtId="0" fontId="7" fillId="6" borderId="1" xfId="0" applyFont="1" applyFill="1" applyBorder="1"/>
    <xf numFmtId="164" fontId="7" fillId="6" borderId="1" xfId="0" applyNumberFormat="1" applyFont="1" applyFill="1" applyBorder="1"/>
    <xf numFmtId="0" fontId="0" fillId="2" borderId="1" xfId="0" applyFont="1" applyFill="1" applyBorder="1" applyAlignment="1">
      <alignment wrapText="1"/>
    </xf>
    <xf numFmtId="0" fontId="2" fillId="6" borderId="1" xfId="0" applyFont="1" applyFill="1" applyBorder="1" applyAlignment="1">
      <alignment wrapText="1"/>
    </xf>
    <xf numFmtId="0" fontId="0" fillId="0" borderId="1" xfId="0" applyFont="1" applyFill="1" applyBorder="1"/>
    <xf numFmtId="0" fontId="4" fillId="2" borderId="0" xfId="0" applyFont="1" applyFill="1" applyAlignment="1">
      <alignment horizontal="left"/>
    </xf>
    <xf numFmtId="1" fontId="0" fillId="0" borderId="1" xfId="2" applyNumberFormat="1" applyFont="1" applyFill="1" applyBorder="1"/>
    <xf numFmtId="164" fontId="2" fillId="5" borderId="1" xfId="1" applyFont="1" applyFill="1" applyBorder="1" applyAlignment="1"/>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A658B-63BD-45A9-8947-B9C48888C761}">
  <dimension ref="A1:G63"/>
  <sheetViews>
    <sheetView tabSelected="1" workbookViewId="0">
      <selection activeCell="L35" sqref="L35"/>
    </sheetView>
  </sheetViews>
  <sheetFormatPr defaultRowHeight="12.75" x14ac:dyDescent="0.2"/>
  <cols>
    <col min="2" max="2" width="66" customWidth="1"/>
    <col min="3" max="3" width="30.25" bestFit="1" customWidth="1"/>
    <col min="4" max="4" width="21.875" bestFit="1" customWidth="1"/>
    <col min="5" max="5" width="12.25" customWidth="1"/>
    <col min="6" max="6" width="14" customWidth="1"/>
  </cols>
  <sheetData>
    <row r="1" spans="1:7" ht="19.5" x14ac:dyDescent="0.25">
      <c r="A1" s="45" t="s">
        <v>0</v>
      </c>
      <c r="B1" s="45"/>
      <c r="C1" s="45"/>
      <c r="D1" s="45"/>
      <c r="E1" s="27"/>
      <c r="F1" s="1"/>
      <c r="G1" s="1"/>
    </row>
    <row r="2" spans="1:7" x14ac:dyDescent="0.2">
      <c r="A2" s="1"/>
      <c r="B2" s="1"/>
      <c r="C2" s="1"/>
      <c r="D2" s="1"/>
      <c r="E2" s="1"/>
      <c r="F2" s="1"/>
      <c r="G2" s="1"/>
    </row>
    <row r="3" spans="1:7" ht="14.25" x14ac:dyDescent="0.2">
      <c r="A3" s="1"/>
      <c r="B3" s="5" t="s">
        <v>27</v>
      </c>
      <c r="C3" s="1"/>
      <c r="D3" s="1"/>
      <c r="E3" s="1"/>
      <c r="F3" s="1"/>
      <c r="G3" s="1"/>
    </row>
    <row r="4" spans="1:7" ht="153" x14ac:dyDescent="0.2">
      <c r="A4" s="1"/>
      <c r="B4" s="20" t="s">
        <v>31</v>
      </c>
      <c r="C4" s="1"/>
      <c r="D4" s="1"/>
      <c r="E4" s="1"/>
      <c r="F4" s="1"/>
      <c r="G4" s="1"/>
    </row>
    <row r="5" spans="1:7" x14ac:dyDescent="0.2">
      <c r="A5" s="1"/>
      <c r="B5" s="11" t="s">
        <v>1</v>
      </c>
      <c r="C5" s="11" t="s">
        <v>21</v>
      </c>
      <c r="D5" s="11" t="s">
        <v>12</v>
      </c>
      <c r="E5" s="11" t="s">
        <v>20</v>
      </c>
      <c r="F5" s="11" t="s">
        <v>13</v>
      </c>
      <c r="G5" s="1"/>
    </row>
    <row r="6" spans="1:7" x14ac:dyDescent="0.2">
      <c r="A6" s="1"/>
      <c r="B6" s="6" t="s">
        <v>10</v>
      </c>
      <c r="C6" s="2">
        <v>1</v>
      </c>
      <c r="D6" s="3"/>
      <c r="E6" s="28">
        <v>70</v>
      </c>
      <c r="F6" s="4">
        <f>(C6*D6)*E6</f>
        <v>0</v>
      </c>
      <c r="G6" s="1"/>
    </row>
    <row r="7" spans="1:7" x14ac:dyDescent="0.2">
      <c r="A7" s="1"/>
      <c r="B7" s="6" t="s">
        <v>3</v>
      </c>
      <c r="C7" s="2">
        <v>1</v>
      </c>
      <c r="D7" s="3"/>
      <c r="E7" s="28">
        <v>70</v>
      </c>
      <c r="F7" s="4">
        <f t="shared" ref="F7:F21" si="0">(C7*D7)*E7</f>
        <v>0</v>
      </c>
      <c r="G7" s="1"/>
    </row>
    <row r="8" spans="1:7" x14ac:dyDescent="0.2">
      <c r="A8" s="1"/>
      <c r="B8" s="15" t="s">
        <v>11</v>
      </c>
      <c r="C8" s="16"/>
      <c r="D8" s="17"/>
      <c r="E8" s="17"/>
      <c r="F8" s="4"/>
      <c r="G8" s="1"/>
    </row>
    <row r="9" spans="1:7" x14ac:dyDescent="0.2">
      <c r="A9" s="1"/>
      <c r="B9" s="26" t="s">
        <v>6</v>
      </c>
      <c r="C9" s="22"/>
      <c r="D9" s="3"/>
      <c r="E9" s="28">
        <v>70</v>
      </c>
      <c r="F9" s="4">
        <f t="shared" si="0"/>
        <v>0</v>
      </c>
      <c r="G9" s="1"/>
    </row>
    <row r="10" spans="1:7" x14ac:dyDescent="0.2">
      <c r="A10" s="1"/>
      <c r="B10" s="26" t="s">
        <v>7</v>
      </c>
      <c r="C10" s="22"/>
      <c r="D10" s="3"/>
      <c r="E10" s="28">
        <v>70</v>
      </c>
      <c r="F10" s="4">
        <f t="shared" si="0"/>
        <v>0</v>
      </c>
      <c r="G10" s="1"/>
    </row>
    <row r="11" spans="1:7" x14ac:dyDescent="0.2">
      <c r="A11" s="1"/>
      <c r="B11" s="26" t="s">
        <v>8</v>
      </c>
      <c r="C11" s="22"/>
      <c r="D11" s="3"/>
      <c r="E11" s="28">
        <v>70</v>
      </c>
      <c r="F11" s="4">
        <f t="shared" si="0"/>
        <v>0</v>
      </c>
      <c r="G11" s="1"/>
    </row>
    <row r="12" spans="1:7" x14ac:dyDescent="0.2">
      <c r="A12" s="1"/>
      <c r="B12" s="26" t="s">
        <v>9</v>
      </c>
      <c r="C12" s="22"/>
      <c r="D12" s="3"/>
      <c r="E12" s="28">
        <v>70</v>
      </c>
      <c r="F12" s="4">
        <f t="shared" si="0"/>
        <v>0</v>
      </c>
      <c r="G12" s="1"/>
    </row>
    <row r="13" spans="1:7" x14ac:dyDescent="0.2">
      <c r="A13" s="1"/>
      <c r="B13" s="26" t="s">
        <v>17</v>
      </c>
      <c r="C13" s="22"/>
      <c r="D13" s="3"/>
      <c r="E13" s="28">
        <v>70</v>
      </c>
      <c r="F13" s="4">
        <f t="shared" si="0"/>
        <v>0</v>
      </c>
      <c r="G13" s="1"/>
    </row>
    <row r="14" spans="1:7" x14ac:dyDescent="0.2">
      <c r="A14" s="1"/>
      <c r="B14" s="26" t="s">
        <v>18</v>
      </c>
      <c r="C14" s="22"/>
      <c r="D14" s="3"/>
      <c r="E14" s="28">
        <v>70</v>
      </c>
      <c r="F14" s="4">
        <f t="shared" si="0"/>
        <v>0</v>
      </c>
      <c r="G14" s="1"/>
    </row>
    <row r="15" spans="1:7" x14ac:dyDescent="0.2">
      <c r="A15" s="1"/>
      <c r="B15" s="2" t="s">
        <v>4</v>
      </c>
      <c r="C15" s="2">
        <v>1</v>
      </c>
      <c r="D15" s="3"/>
      <c r="E15" s="28">
        <v>70</v>
      </c>
      <c r="F15" s="4">
        <f t="shared" si="0"/>
        <v>0</v>
      </c>
      <c r="G15" s="1"/>
    </row>
    <row r="16" spans="1:7" x14ac:dyDescent="0.2">
      <c r="A16" s="1"/>
      <c r="B16" s="26" t="s">
        <v>19</v>
      </c>
      <c r="C16" s="22"/>
      <c r="D16" s="3"/>
      <c r="E16" s="28">
        <v>70</v>
      </c>
      <c r="F16" s="4">
        <f t="shared" si="0"/>
        <v>0</v>
      </c>
      <c r="G16" s="1"/>
    </row>
    <row r="17" spans="1:7" x14ac:dyDescent="0.2">
      <c r="A17" s="1"/>
      <c r="B17" s="26" t="s">
        <v>19</v>
      </c>
      <c r="C17" s="22"/>
      <c r="D17" s="3"/>
      <c r="E17" s="28">
        <v>70</v>
      </c>
      <c r="F17" s="4">
        <f t="shared" si="0"/>
        <v>0</v>
      </c>
      <c r="G17" s="1"/>
    </row>
    <row r="18" spans="1:7" x14ac:dyDescent="0.2">
      <c r="A18" s="1"/>
      <c r="B18" s="26" t="s">
        <v>19</v>
      </c>
      <c r="C18" s="22"/>
      <c r="D18" s="3"/>
      <c r="E18" s="28">
        <v>70</v>
      </c>
      <c r="F18" s="4">
        <f t="shared" si="0"/>
        <v>0</v>
      </c>
      <c r="G18" s="1"/>
    </row>
    <row r="19" spans="1:7" x14ac:dyDescent="0.2">
      <c r="A19" s="1"/>
      <c r="B19" s="26" t="s">
        <v>19</v>
      </c>
      <c r="C19" s="22"/>
      <c r="D19" s="3"/>
      <c r="E19" s="28">
        <v>70</v>
      </c>
      <c r="F19" s="4">
        <f t="shared" si="0"/>
        <v>0</v>
      </c>
      <c r="G19" s="1"/>
    </row>
    <row r="20" spans="1:7" x14ac:dyDescent="0.2">
      <c r="A20" s="1"/>
      <c r="B20" s="26" t="s">
        <v>19</v>
      </c>
      <c r="C20" s="22"/>
      <c r="D20" s="3"/>
      <c r="E20" s="28">
        <v>70</v>
      </c>
      <c r="F20" s="4">
        <f t="shared" si="0"/>
        <v>0</v>
      </c>
      <c r="G20" s="1"/>
    </row>
    <row r="21" spans="1:7" x14ac:dyDescent="0.2">
      <c r="A21" s="1"/>
      <c r="B21" s="26" t="s">
        <v>19</v>
      </c>
      <c r="C21" s="22"/>
      <c r="D21" s="3"/>
      <c r="E21" s="28">
        <v>70</v>
      </c>
      <c r="F21" s="4">
        <f t="shared" si="0"/>
        <v>0</v>
      </c>
      <c r="G21" s="1"/>
    </row>
    <row r="22" spans="1:7" x14ac:dyDescent="0.2">
      <c r="A22" s="1"/>
      <c r="B22" s="11" t="s">
        <v>14</v>
      </c>
      <c r="C22" s="12"/>
      <c r="D22" s="13"/>
      <c r="E22" s="13"/>
      <c r="F22" s="14">
        <f>SUM(F6:F21)</f>
        <v>0</v>
      </c>
      <c r="G22" s="1"/>
    </row>
    <row r="23" spans="1:7" x14ac:dyDescent="0.2">
      <c r="A23" s="1"/>
      <c r="B23" s="7"/>
      <c r="C23" s="7"/>
      <c r="D23" s="9"/>
      <c r="E23" s="9"/>
      <c r="F23" s="8"/>
      <c r="G23" s="1"/>
    </row>
    <row r="24" spans="1:7" x14ac:dyDescent="0.2">
      <c r="A24" s="1"/>
      <c r="B24" s="7"/>
      <c r="C24" s="7"/>
      <c r="D24" s="9"/>
      <c r="E24" s="9"/>
      <c r="F24" s="8"/>
      <c r="G24" s="1"/>
    </row>
    <row r="25" spans="1:7" x14ac:dyDescent="0.2">
      <c r="A25" s="1"/>
      <c r="B25" s="11" t="s">
        <v>2</v>
      </c>
      <c r="C25" s="11" t="s">
        <v>21</v>
      </c>
      <c r="D25" s="11" t="s">
        <v>12</v>
      </c>
      <c r="E25" s="11" t="s">
        <v>20</v>
      </c>
      <c r="F25" s="11" t="s">
        <v>13</v>
      </c>
      <c r="G25" s="1"/>
    </row>
    <row r="26" spans="1:7" x14ac:dyDescent="0.2">
      <c r="A26" s="1"/>
      <c r="B26" s="6" t="s">
        <v>10</v>
      </c>
      <c r="C26" s="6">
        <v>1</v>
      </c>
      <c r="D26" s="25"/>
      <c r="E26" s="44">
        <v>6</v>
      </c>
      <c r="F26" s="21">
        <f>(C26*D26)*E26</f>
        <v>0</v>
      </c>
      <c r="G26" s="1"/>
    </row>
    <row r="27" spans="1:7" x14ac:dyDescent="0.2">
      <c r="A27" s="1"/>
      <c r="B27" s="6" t="s">
        <v>3</v>
      </c>
      <c r="C27" s="6">
        <v>1</v>
      </c>
      <c r="D27" s="25"/>
      <c r="E27" s="44">
        <v>6</v>
      </c>
      <c r="F27" s="21">
        <f t="shared" ref="F27:F41" si="1">(C27*D27)*E27</f>
        <v>0</v>
      </c>
      <c r="G27" s="1"/>
    </row>
    <row r="28" spans="1:7" x14ac:dyDescent="0.2">
      <c r="A28" s="1"/>
      <c r="B28" s="15" t="s">
        <v>11</v>
      </c>
      <c r="C28" s="23"/>
      <c r="D28" s="18"/>
      <c r="E28" s="18"/>
      <c r="F28" s="21"/>
      <c r="G28" s="1"/>
    </row>
    <row r="29" spans="1:7" x14ac:dyDescent="0.2">
      <c r="A29" s="1"/>
      <c r="B29" s="26" t="s">
        <v>6</v>
      </c>
      <c r="C29" s="24"/>
      <c r="D29" s="25"/>
      <c r="E29" s="44">
        <v>6</v>
      </c>
      <c r="F29" s="21">
        <f t="shared" si="1"/>
        <v>0</v>
      </c>
      <c r="G29" s="1"/>
    </row>
    <row r="30" spans="1:7" x14ac:dyDescent="0.2">
      <c r="A30" s="1"/>
      <c r="B30" s="26" t="s">
        <v>7</v>
      </c>
      <c r="C30" s="24"/>
      <c r="D30" s="25"/>
      <c r="E30" s="44">
        <v>6</v>
      </c>
      <c r="F30" s="21">
        <f t="shared" si="1"/>
        <v>0</v>
      </c>
      <c r="G30" s="1"/>
    </row>
    <row r="31" spans="1:7" x14ac:dyDescent="0.2">
      <c r="A31" s="1"/>
      <c r="B31" s="26" t="s">
        <v>8</v>
      </c>
      <c r="C31" s="24"/>
      <c r="D31" s="25"/>
      <c r="E31" s="44">
        <v>6</v>
      </c>
      <c r="F31" s="21">
        <f t="shared" si="1"/>
        <v>0</v>
      </c>
      <c r="G31" s="1"/>
    </row>
    <row r="32" spans="1:7" x14ac:dyDescent="0.2">
      <c r="A32" s="1"/>
      <c r="B32" s="26" t="s">
        <v>9</v>
      </c>
      <c r="C32" s="24"/>
      <c r="D32" s="25"/>
      <c r="E32" s="44">
        <v>6</v>
      </c>
      <c r="F32" s="21">
        <f t="shared" si="1"/>
        <v>0</v>
      </c>
      <c r="G32" s="1"/>
    </row>
    <row r="33" spans="1:7" x14ac:dyDescent="0.2">
      <c r="A33" s="1"/>
      <c r="B33" s="26" t="s">
        <v>17</v>
      </c>
      <c r="C33" s="24"/>
      <c r="D33" s="25"/>
      <c r="E33" s="44">
        <v>6</v>
      </c>
      <c r="F33" s="21">
        <f t="shared" si="1"/>
        <v>0</v>
      </c>
      <c r="G33" s="1"/>
    </row>
    <row r="34" spans="1:7" x14ac:dyDescent="0.2">
      <c r="A34" s="1"/>
      <c r="B34" s="26" t="s">
        <v>18</v>
      </c>
      <c r="C34" s="24"/>
      <c r="D34" s="25"/>
      <c r="E34" s="44">
        <v>6</v>
      </c>
      <c r="F34" s="21">
        <f t="shared" si="1"/>
        <v>0</v>
      </c>
      <c r="G34" s="1"/>
    </row>
    <row r="35" spans="1:7" x14ac:dyDescent="0.2">
      <c r="A35" s="1"/>
      <c r="B35" s="2" t="s">
        <v>4</v>
      </c>
      <c r="C35" s="6">
        <v>1</v>
      </c>
      <c r="D35" s="25"/>
      <c r="E35" s="44">
        <v>6</v>
      </c>
      <c r="F35" s="21">
        <f t="shared" si="1"/>
        <v>0</v>
      </c>
      <c r="G35" s="1"/>
    </row>
    <row r="36" spans="1:7" x14ac:dyDescent="0.2">
      <c r="A36" s="1"/>
      <c r="B36" s="26" t="s">
        <v>19</v>
      </c>
      <c r="C36" s="24"/>
      <c r="D36" s="25"/>
      <c r="E36" s="44">
        <v>6</v>
      </c>
      <c r="F36" s="21">
        <f t="shared" si="1"/>
        <v>0</v>
      </c>
      <c r="G36" s="1"/>
    </row>
    <row r="37" spans="1:7" x14ac:dyDescent="0.2">
      <c r="A37" s="1"/>
      <c r="B37" s="26" t="s">
        <v>19</v>
      </c>
      <c r="C37" s="24"/>
      <c r="D37" s="25"/>
      <c r="E37" s="44">
        <v>6</v>
      </c>
      <c r="F37" s="21">
        <f t="shared" si="1"/>
        <v>0</v>
      </c>
      <c r="G37" s="1"/>
    </row>
    <row r="38" spans="1:7" x14ac:dyDescent="0.2">
      <c r="A38" s="1"/>
      <c r="B38" s="26" t="s">
        <v>19</v>
      </c>
      <c r="C38" s="24"/>
      <c r="D38" s="25"/>
      <c r="E38" s="44">
        <v>6</v>
      </c>
      <c r="F38" s="21">
        <f t="shared" si="1"/>
        <v>0</v>
      </c>
      <c r="G38" s="1"/>
    </row>
    <row r="39" spans="1:7" x14ac:dyDescent="0.2">
      <c r="A39" s="1"/>
      <c r="B39" s="26" t="s">
        <v>19</v>
      </c>
      <c r="C39" s="24"/>
      <c r="D39" s="25"/>
      <c r="E39" s="44">
        <v>6</v>
      </c>
      <c r="F39" s="21">
        <f t="shared" si="1"/>
        <v>0</v>
      </c>
      <c r="G39" s="1"/>
    </row>
    <row r="40" spans="1:7" x14ac:dyDescent="0.2">
      <c r="A40" s="1"/>
      <c r="B40" s="26" t="s">
        <v>19</v>
      </c>
      <c r="C40" s="24"/>
      <c r="D40" s="25"/>
      <c r="E40" s="44">
        <v>6</v>
      </c>
      <c r="F40" s="21">
        <f t="shared" si="1"/>
        <v>0</v>
      </c>
      <c r="G40" s="1"/>
    </row>
    <row r="41" spans="1:7" x14ac:dyDescent="0.2">
      <c r="A41" s="1"/>
      <c r="B41" s="26" t="s">
        <v>19</v>
      </c>
      <c r="C41" s="24"/>
      <c r="D41" s="25"/>
      <c r="E41" s="44">
        <v>6</v>
      </c>
      <c r="F41" s="21">
        <f t="shared" si="1"/>
        <v>0</v>
      </c>
      <c r="G41" s="1"/>
    </row>
    <row r="42" spans="1:7" x14ac:dyDescent="0.2">
      <c r="A42" s="1"/>
      <c r="B42" s="19" t="s">
        <v>14</v>
      </c>
      <c r="C42" s="19"/>
      <c r="D42" s="19"/>
      <c r="E42" s="19"/>
      <c r="F42" s="29">
        <f>SUM(F26:F35)</f>
        <v>0</v>
      </c>
      <c r="G42" s="1"/>
    </row>
    <row r="43" spans="1:7" x14ac:dyDescent="0.2">
      <c r="A43" s="1"/>
      <c r="B43" s="10"/>
      <c r="C43" s="10"/>
      <c r="D43" s="10"/>
      <c r="E43" s="10"/>
      <c r="F43" s="10"/>
      <c r="G43" s="1"/>
    </row>
    <row r="44" spans="1:7" ht="25.5" x14ac:dyDescent="0.2">
      <c r="A44" s="1"/>
      <c r="B44" s="19" t="s">
        <v>15</v>
      </c>
      <c r="C44" s="19" t="s">
        <v>29</v>
      </c>
      <c r="D44" s="43" t="s">
        <v>30</v>
      </c>
      <c r="E44" s="19" t="s">
        <v>20</v>
      </c>
      <c r="F44" s="19" t="s">
        <v>13</v>
      </c>
      <c r="G44" s="1"/>
    </row>
    <row r="45" spans="1:7" ht="25.5" x14ac:dyDescent="0.2">
      <c r="A45" s="1"/>
      <c r="B45" s="42" t="s">
        <v>28</v>
      </c>
      <c r="C45" s="2">
        <v>15</v>
      </c>
      <c r="D45" s="3"/>
      <c r="E45" s="32">
        <v>76</v>
      </c>
      <c r="F45" s="4">
        <f>C45*D45*E45</f>
        <v>0</v>
      </c>
      <c r="G45" s="1"/>
    </row>
    <row r="46" spans="1:7" x14ac:dyDescent="0.2">
      <c r="A46" s="1"/>
      <c r="B46" s="19" t="s">
        <v>14</v>
      </c>
      <c r="C46" s="30"/>
      <c r="D46" s="30"/>
      <c r="E46" s="30"/>
      <c r="F46" s="31">
        <f>SUM(F45:F45)</f>
        <v>0</v>
      </c>
      <c r="G46" s="1"/>
    </row>
    <row r="47" spans="1:7" x14ac:dyDescent="0.2">
      <c r="A47" s="1"/>
      <c r="B47" s="1"/>
      <c r="C47" s="1"/>
      <c r="D47" s="1"/>
      <c r="E47" s="1"/>
      <c r="F47" s="1"/>
      <c r="G47" s="1"/>
    </row>
    <row r="48" spans="1:7" ht="25.5" x14ac:dyDescent="0.2">
      <c r="A48" s="1"/>
      <c r="B48" s="20" t="s">
        <v>25</v>
      </c>
      <c r="C48" s="1"/>
      <c r="D48" s="1"/>
      <c r="E48" s="1"/>
      <c r="F48" s="1"/>
      <c r="G48" s="1"/>
    </row>
    <row r="49" spans="1:7" x14ac:dyDescent="0.2">
      <c r="A49" s="1"/>
      <c r="B49" s="19" t="s">
        <v>16</v>
      </c>
      <c r="C49" s="19" t="s">
        <v>24</v>
      </c>
      <c r="D49" s="19" t="s">
        <v>32</v>
      </c>
      <c r="E49" s="19" t="s">
        <v>20</v>
      </c>
      <c r="F49" s="19" t="s">
        <v>13</v>
      </c>
      <c r="G49" s="1"/>
    </row>
    <row r="50" spans="1:7" x14ac:dyDescent="0.2">
      <c r="A50" s="1"/>
      <c r="B50" s="6" t="s">
        <v>5</v>
      </c>
      <c r="C50" s="32">
        <v>1</v>
      </c>
      <c r="D50" s="3"/>
      <c r="E50" s="46">
        <v>30</v>
      </c>
      <c r="F50" s="37">
        <f>(C50*D50)*E50</f>
        <v>0</v>
      </c>
      <c r="G50" s="1"/>
    </row>
    <row r="51" spans="1:7" x14ac:dyDescent="0.2">
      <c r="A51" s="1"/>
      <c r="B51" s="23" t="s">
        <v>22</v>
      </c>
      <c r="C51" s="35"/>
      <c r="D51" s="47" t="s">
        <v>33</v>
      </c>
      <c r="E51" s="36"/>
      <c r="F51" s="38"/>
      <c r="G51" s="1"/>
    </row>
    <row r="52" spans="1:7" x14ac:dyDescent="0.2">
      <c r="A52" s="1"/>
      <c r="B52" s="26" t="s">
        <v>23</v>
      </c>
      <c r="C52" s="32">
        <v>1</v>
      </c>
      <c r="D52" s="3"/>
      <c r="E52" s="46">
        <v>5</v>
      </c>
      <c r="F52" s="37">
        <f t="shared" ref="F52:F58" si="2">(C52*D52)*E52</f>
        <v>0</v>
      </c>
      <c r="G52" s="1"/>
    </row>
    <row r="53" spans="1:7" x14ac:dyDescent="0.2">
      <c r="A53" s="1"/>
      <c r="B53" s="26" t="s">
        <v>23</v>
      </c>
      <c r="C53" s="32">
        <v>1</v>
      </c>
      <c r="D53" s="3"/>
      <c r="E53" s="46">
        <v>5</v>
      </c>
      <c r="F53" s="37">
        <f t="shared" si="2"/>
        <v>0</v>
      </c>
      <c r="G53" s="1"/>
    </row>
    <row r="54" spans="1:7" x14ac:dyDescent="0.2">
      <c r="A54" s="1"/>
      <c r="B54" s="26" t="s">
        <v>23</v>
      </c>
      <c r="C54" s="32">
        <v>1</v>
      </c>
      <c r="D54" s="3"/>
      <c r="E54" s="46">
        <v>5</v>
      </c>
      <c r="F54" s="37">
        <f t="shared" si="2"/>
        <v>0</v>
      </c>
      <c r="G54" s="1"/>
    </row>
    <row r="55" spans="1:7" x14ac:dyDescent="0.2">
      <c r="A55" s="1"/>
      <c r="B55" s="26" t="s">
        <v>23</v>
      </c>
      <c r="C55" s="32">
        <v>1</v>
      </c>
      <c r="D55" s="3"/>
      <c r="E55" s="46">
        <v>5</v>
      </c>
      <c r="F55" s="37">
        <f t="shared" si="2"/>
        <v>0</v>
      </c>
      <c r="G55" s="1"/>
    </row>
    <row r="56" spans="1:7" x14ac:dyDescent="0.2">
      <c r="A56" s="1"/>
      <c r="B56" s="26" t="s">
        <v>23</v>
      </c>
      <c r="C56" s="32">
        <v>1</v>
      </c>
      <c r="D56" s="3"/>
      <c r="E56" s="46">
        <v>5</v>
      </c>
      <c r="F56" s="37">
        <f t="shared" si="2"/>
        <v>0</v>
      </c>
      <c r="G56" s="1"/>
    </row>
    <row r="57" spans="1:7" x14ac:dyDescent="0.2">
      <c r="A57" s="1"/>
      <c r="B57" s="26" t="s">
        <v>23</v>
      </c>
      <c r="C57" s="32">
        <v>1</v>
      </c>
      <c r="D57" s="3"/>
      <c r="E57" s="46">
        <v>5</v>
      </c>
      <c r="F57" s="37">
        <f t="shared" si="2"/>
        <v>0</v>
      </c>
      <c r="G57" s="1"/>
    </row>
    <row r="58" spans="1:7" x14ac:dyDescent="0.2">
      <c r="A58" s="1"/>
      <c r="B58" s="26" t="s">
        <v>23</v>
      </c>
      <c r="C58" s="32">
        <v>1</v>
      </c>
      <c r="D58" s="3"/>
      <c r="E58" s="46">
        <v>5</v>
      </c>
      <c r="F58" s="37">
        <f t="shared" si="2"/>
        <v>0</v>
      </c>
      <c r="G58" s="1"/>
    </row>
    <row r="59" spans="1:7" x14ac:dyDescent="0.2">
      <c r="A59" s="1"/>
      <c r="B59" s="19" t="s">
        <v>14</v>
      </c>
      <c r="C59" s="34"/>
      <c r="D59" s="33"/>
      <c r="E59" s="33"/>
      <c r="F59" s="39">
        <f>SUM(F50:F58)</f>
        <v>0</v>
      </c>
      <c r="G59" s="1"/>
    </row>
    <row r="60" spans="1:7" x14ac:dyDescent="0.2">
      <c r="A60" s="1"/>
      <c r="B60" s="1"/>
      <c r="C60" s="1"/>
      <c r="D60" s="1"/>
      <c r="E60" s="1"/>
      <c r="F60" s="1"/>
      <c r="G60" s="1"/>
    </row>
    <row r="61" spans="1:7" ht="18" x14ac:dyDescent="0.25">
      <c r="A61" s="1"/>
      <c r="B61" s="40" t="s">
        <v>26</v>
      </c>
      <c r="C61" s="40"/>
      <c r="D61" s="40"/>
      <c r="E61" s="40"/>
      <c r="F61" s="41">
        <f>F22+F42+F46+F59</f>
        <v>0</v>
      </c>
      <c r="G61" s="1"/>
    </row>
    <row r="62" spans="1:7" x14ac:dyDescent="0.2">
      <c r="A62" s="1"/>
      <c r="B62" s="1"/>
      <c r="C62" s="1"/>
      <c r="D62" s="1"/>
      <c r="E62" s="1"/>
      <c r="F62" s="1"/>
      <c r="G62" s="1"/>
    </row>
    <row r="63" spans="1:7" x14ac:dyDescent="0.2">
      <c r="G63" s="1"/>
    </row>
  </sheetData>
  <sheetProtection algorithmName="SHA-512" hashValue="Kr1CJ6c1klxjW24IIWmUZ+19+dHHOZbIK6grgn2q4CVCrwY4S6AZeq6tkYVWfOPOugrsk7c1932HkuWjrxl2hw==" saltValue="kjLAbX48LJQqxbbVuTsBtw==" spinCount="100000" sheet="1" objects="1" scenarios="1"/>
  <protectedRanges>
    <protectedRange sqref="D6:D7 B9:D14 D15 B17:C18 B16:D21 D26:D27 B29:D34 D35 B36:D41 D45 D50 B52:B58 D52:D58" name="Bereik1"/>
  </protectedRanges>
  <mergeCells count="1">
    <mergeCell ref="A1:D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Gommans - Tetteroo</dc:creator>
  <cp:lastModifiedBy>Boogaard, Stefan</cp:lastModifiedBy>
  <dcterms:created xsi:type="dcterms:W3CDTF">2021-03-17T12:15:15Z</dcterms:created>
  <dcterms:modified xsi:type="dcterms:W3CDTF">2021-05-03T14:55:41Z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d0664212-ac7d-469f-7c14-437840c59a14</vt:lpwstr>
  </property>
  <property fmtid="{D5CDD505-2E9C-101B-9397-08002B2CF9AE}" pid="3" name="CORSA_OBJECTTYPE">
    <vt:lpwstr>S</vt:lpwstr>
  </property>
  <property fmtid="{D5CDD505-2E9C-101B-9397-08002B2CF9AE}" pid="4" name="CORSA_OBJECTID">
    <vt:lpwstr>21.020099</vt:lpwstr>
  </property>
  <property fmtid="{D5CDD505-2E9C-101B-9397-08002B2CF9AE}" pid="5" name="CORSA_VERSION">
    <vt:lpwstr>10</vt:lpwstr>
  </property>
</Properties>
</file>